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TÖÖ\9046-24 Anar\KAUST\"/>
    </mc:Choice>
  </mc:AlternateContent>
  <xr:revisionPtr revIDLastSave="0" documentId="13_ncr:1_{BEA24B8F-3329-4537-AD86-93D4EA400327}" xr6:coauthVersionLast="47" xr6:coauthVersionMax="47" xr10:uidLastSave="{00000000-0000-0000-0000-000000000000}"/>
  <bookViews>
    <workbookView xWindow="19580" yWindow="1180" windowWidth="18160" windowHeight="17520" tabRatio="784" xr2:uid="{00000000-000D-0000-FFFF-FFFF00000000}"/>
  </bookViews>
  <sheets>
    <sheet name="RUUMID" sheetId="22" r:id="rId1"/>
    <sheet name="EHITIS KOKKU" sheetId="2" r:id="rId2"/>
  </sheets>
  <definedNames>
    <definedName name="_xlnm.Print_Titles" localSheetId="0">RUUMID!$8:$9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22" l="1"/>
  <c r="F30" i="22"/>
  <c r="F31" i="22"/>
  <c r="F32" i="22"/>
  <c r="F33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2" i="22"/>
  <c r="F53" i="22"/>
  <c r="F54" i="22"/>
  <c r="F55" i="22"/>
  <c r="F56" i="22"/>
  <c r="F57" i="22"/>
  <c r="F58" i="22"/>
  <c r="F59" i="22"/>
  <c r="F60" i="22"/>
  <c r="F61" i="22"/>
  <c r="F62" i="22"/>
  <c r="F64" i="22"/>
  <c r="F65" i="22"/>
  <c r="F66" i="22"/>
  <c r="F67" i="22"/>
  <c r="F68" i="22"/>
  <c r="F69" i="22"/>
  <c r="F71" i="22"/>
  <c r="F72" i="22"/>
  <c r="F74" i="22"/>
  <c r="F75" i="22"/>
  <c r="F76" i="22"/>
  <c r="F77" i="22"/>
  <c r="F78" i="22"/>
  <c r="F79" i="22"/>
  <c r="F80" i="22"/>
  <c r="F81" i="22"/>
  <c r="F82" i="22"/>
  <c r="F84" i="22"/>
  <c r="F85" i="22"/>
  <c r="F86" i="22"/>
  <c r="F87" i="22"/>
  <c r="F88" i="22"/>
  <c r="F90" i="22"/>
  <c r="F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2" i="22"/>
  <c r="D53" i="22"/>
  <c r="D54" i="22"/>
  <c r="D55" i="22"/>
  <c r="D56" i="22"/>
  <c r="D57" i="22"/>
  <c r="D58" i="22"/>
  <c r="D59" i="22"/>
  <c r="D60" i="22"/>
  <c r="D61" i="22"/>
  <c r="D62" i="22"/>
  <c r="D64" i="22"/>
  <c r="D65" i="22"/>
  <c r="D66" i="22"/>
  <c r="D67" i="22"/>
  <c r="D68" i="22"/>
  <c r="D69" i="22"/>
  <c r="D71" i="22"/>
  <c r="D72" i="22"/>
  <c r="D74" i="22"/>
  <c r="D75" i="22"/>
  <c r="D76" i="22"/>
  <c r="D77" i="22"/>
  <c r="D78" i="22"/>
  <c r="D79" i="22"/>
  <c r="D80" i="22"/>
  <c r="D81" i="22"/>
  <c r="D82" i="22"/>
  <c r="D84" i="22"/>
  <c r="D85" i="22"/>
  <c r="D86" i="22"/>
  <c r="D87" i="22"/>
  <c r="D88" i="22"/>
  <c r="D90" i="22"/>
  <c r="D29" i="22"/>
  <c r="G15" i="22"/>
  <c r="G14" i="22"/>
  <c r="F13" i="22"/>
  <c r="F16" i="22"/>
  <c r="F17" i="22"/>
  <c r="F18" i="22"/>
  <c r="F19" i="22"/>
  <c r="F20" i="22"/>
  <c r="F21" i="22"/>
  <c r="F22" i="22"/>
  <c r="F23" i="22"/>
  <c r="F24" i="22"/>
  <c r="F12" i="22"/>
  <c r="I91" i="22" l="1"/>
  <c r="I9" i="2" s="1"/>
  <c r="H91" i="22"/>
  <c r="H9" i="2" s="1"/>
  <c r="G91" i="22"/>
  <c r="G9" i="2" s="1"/>
  <c r="F91" i="22"/>
  <c r="F9" i="2" s="1"/>
  <c r="E91" i="22"/>
  <c r="E9" i="2" s="1"/>
  <c r="D91" i="22"/>
  <c r="D9" i="2" s="1"/>
  <c r="C91" i="22"/>
  <c r="C9" i="2" s="1"/>
  <c r="I25" i="22" l="1"/>
  <c r="I8" i="2" s="1"/>
  <c r="H25" i="22"/>
  <c r="H8" i="2" s="1"/>
  <c r="G25" i="22"/>
  <c r="G8" i="2" s="1"/>
  <c r="F25" i="22"/>
  <c r="F8" i="2" s="1"/>
  <c r="E25" i="22"/>
  <c r="E8" i="2" s="1"/>
  <c r="D25" i="22"/>
  <c r="D8" i="2" s="1"/>
  <c r="C25" i="22"/>
  <c r="C8" i="2" s="1"/>
  <c r="I10" i="2" l="1"/>
  <c r="D10" i="2"/>
  <c r="E10" i="2"/>
  <c r="F10" i="2"/>
  <c r="G10" i="2"/>
  <c r="H10" i="2"/>
  <c r="C10" i="2" l="1"/>
</calcChain>
</file>

<file path=xl/sharedStrings.xml><?xml version="1.0" encoding="utf-8"?>
<sst xmlns="http://schemas.openxmlformats.org/spreadsheetml/2006/main" count="179" uniqueCount="111">
  <si>
    <t>Tähistus plaanil</t>
  </si>
  <si>
    <t>Nimetus</t>
  </si>
  <si>
    <t>Suletud netopind</t>
  </si>
  <si>
    <t>Sellest</t>
  </si>
  <si>
    <t>Kokku</t>
  </si>
  <si>
    <t>Jrk nr.</t>
  </si>
  <si>
    <t>EHITISE EKSPLIKATSIOON</t>
  </si>
  <si>
    <t>Suletud netopind m²</t>
  </si>
  <si>
    <t>RUUMIDE EKSPLIKATSIOON</t>
  </si>
  <si>
    <t>Mitte eluruumi pind m²</t>
  </si>
  <si>
    <t>Tehnilise ruumi pind m²</t>
  </si>
  <si>
    <t>Üld-kasutatav pind m²</t>
  </si>
  <si>
    <t>I KORRUS</t>
  </si>
  <si>
    <r>
      <t>Suletud netopind m</t>
    </r>
    <r>
      <rPr>
        <sz val="11"/>
        <color theme="1"/>
        <rFont val="Calibri"/>
        <family val="2"/>
        <charset val="186"/>
      </rPr>
      <t>²</t>
    </r>
  </si>
  <si>
    <r>
      <t>Eluruumi pind m</t>
    </r>
    <r>
      <rPr>
        <sz val="11"/>
        <color theme="1"/>
        <rFont val="Calibri"/>
        <family val="2"/>
        <charset val="186"/>
      </rPr>
      <t>²</t>
    </r>
  </si>
  <si>
    <t>Köetav pind m²</t>
  </si>
  <si>
    <t>Rõdude pind m²</t>
  </si>
  <si>
    <t>001</t>
  </si>
  <si>
    <t>002</t>
  </si>
  <si>
    <r>
      <t>Köetav pind m</t>
    </r>
    <r>
      <rPr>
        <sz val="11"/>
        <color theme="1"/>
        <rFont val="Calibri"/>
        <family val="2"/>
        <charset val="186"/>
      </rPr>
      <t>²</t>
    </r>
  </si>
  <si>
    <t>Eluruumi pind m²</t>
  </si>
  <si>
    <t>I KORRUS KOKKU</t>
  </si>
  <si>
    <t>101</t>
  </si>
  <si>
    <t>102</t>
  </si>
  <si>
    <t>KELDER</t>
  </si>
  <si>
    <t>KELDRI KORRUS</t>
  </si>
  <si>
    <t>KELDER KOKKU</t>
  </si>
  <si>
    <t>TREPIKODA</t>
  </si>
  <si>
    <t>KODIROD</t>
  </si>
  <si>
    <t>003</t>
  </si>
  <si>
    <t>TEHNILINE RUUM</t>
  </si>
  <si>
    <t>004</t>
  </si>
  <si>
    <t>005</t>
  </si>
  <si>
    <t>006</t>
  </si>
  <si>
    <t>KORIDOR</t>
  </si>
  <si>
    <t>007</t>
  </si>
  <si>
    <t>008</t>
  </si>
  <si>
    <t>009</t>
  </si>
  <si>
    <t>EESRUUM</t>
  </si>
  <si>
    <t>010</t>
  </si>
  <si>
    <t>WC</t>
  </si>
  <si>
    <t>011</t>
  </si>
  <si>
    <t>012</t>
  </si>
  <si>
    <t>013</t>
  </si>
  <si>
    <t>103</t>
  </si>
  <si>
    <t>104</t>
  </si>
  <si>
    <t>ABIRUUM</t>
  </si>
  <si>
    <t>105</t>
  </si>
  <si>
    <t>RIIETUSRUUM</t>
  </si>
  <si>
    <t>106</t>
  </si>
  <si>
    <t>RÜHMARUUM</t>
  </si>
  <si>
    <t>107</t>
  </si>
  <si>
    <t>WC/PESURUUM</t>
  </si>
  <si>
    <t>108</t>
  </si>
  <si>
    <t>109</t>
  </si>
  <si>
    <t>110</t>
  </si>
  <si>
    <t>PUHKERUUM</t>
  </si>
  <si>
    <t>111</t>
  </si>
  <si>
    <t>112</t>
  </si>
  <si>
    <t>113</t>
  </si>
  <si>
    <t>KÖÖK</t>
  </si>
  <si>
    <t>114</t>
  </si>
  <si>
    <t>PANIPAIK</t>
  </si>
  <si>
    <t>115</t>
  </si>
  <si>
    <t>116</t>
  </si>
  <si>
    <t>117</t>
  </si>
  <si>
    <t>118</t>
  </si>
  <si>
    <t>119</t>
  </si>
  <si>
    <t>120</t>
  </si>
  <si>
    <t>121</t>
  </si>
  <si>
    <t>122</t>
  </si>
  <si>
    <t>TERRASS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</si>
  <si>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</si>
  <si>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</si>
  <si>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</si>
  <si>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</si>
  <si>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</si>
  <si>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</si>
  <si>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</si>
  <si>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</si>
  <si>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</si>
  <si>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</si>
  <si>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</si>
  <si>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</si>
  <si>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</si>
  <si>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</si>
  <si>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</si>
  <si>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</si>
  <si>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</si>
  <si>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</si>
  <si>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</si>
  <si>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</si>
  <si>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VAHERUUM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</si>
  <si>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</si>
  <si>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</si>
  <si>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</si>
  <si>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</si>
  <si>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</si>
  <si>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</si>
  <si>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</si>
  <si>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</si>
  <si>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</si>
  <si>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</si>
  <si>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</si>
  <si>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153A</t>
  </si>
  <si>
    <t>153B</t>
  </si>
  <si>
    <t>154</t>
  </si>
  <si>
    <t>155</t>
  </si>
  <si>
    <t>156</t>
  </si>
  <si>
    <t>157</t>
  </si>
  <si>
    <t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</si>
</sst>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2"/>
      <color indexed="8"/>
      <name val="Calibri"/>
      <family val="2"/>
      <charset val="186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164" fontId="7" fillId="0" borderId="1" xfId="0" applyNumberFormat="1" applyFont="1" applyBorder="1"/>
    <xf numFmtId="164" fontId="8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9" fontId="8" fillId="0" borderId="0" xfId="0" applyNumberFormat="1" applyFont="1"/>
    <xf numFmtId="49" fontId="0" fillId="0" borderId="0" xfId="0" applyNumberFormat="1"/>
    <xf numFmtId="164" fontId="10" fillId="0" borderId="1" xfId="0" applyNumberFormat="1" applyFont="1" applyBorder="1"/>
    <xf numFmtId="164" fontId="7" fillId="2" borderId="1" xfId="0" applyNumberFormat="1" applyFont="1" applyFill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164" fontId="7" fillId="0" borderId="4" xfId="0" applyNumberFormat="1" applyFont="1" applyBorder="1"/>
    <xf numFmtId="164" fontId="7" fillId="2" borderId="4" xfId="0" applyNumberFormat="1" applyFont="1" applyFill="1" applyBorder="1"/>
    <xf numFmtId="164" fontId="8" fillId="0" borderId="4" xfId="0" applyNumberFormat="1" applyFont="1" applyBorder="1"/>
    <xf numFmtId="49" fontId="7" fillId="0" borderId="11" xfId="0" applyNumberFormat="1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1" xfId="0" quotePrefix="1" applyBorder="1"/>
    <xf numFmtId="0" fontId="0" fillId="2" borderId="1" xfId="0" quotePrefix="1" applyFill="1" applyBorder="1"/>
    <xf numFmtId="0" fontId="0" fillId="0" borderId="4" xfId="0" quotePrefix="1" applyBorder="1"/>
    <xf numFmtId="0" fontId="0" fillId="2" borderId="4" xfId="0" quotePrefix="1" applyFill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workbookViewId="0">
      <pane ySplit="8" topLeftCell="A9" activePane="bottomLeft" state="frozen"/>
      <selection activeCell="M15" sqref="M15"/>
      <selection pane="bottomLeft" activeCell="C89" sqref="C89"/>
    </sheetView>
  </sheetViews>
  <sheetFormatPr defaultRowHeight="14.5" x14ac:dyDescent="0.35"/>
  <cols>
    <col min="1" max="1" width="9.1796875" style="9"/>
    <col min="2" max="2" width="25" customWidth="1"/>
    <col min="3" max="3" width="10.81640625" customWidth="1"/>
    <col min="4" max="4" width="11" customWidth="1"/>
    <col min="5" max="5" width="10.54296875" customWidth="1"/>
    <col min="6" max="6" width="10.81640625" customWidth="1"/>
    <col min="7" max="7" width="10.453125" customWidth="1"/>
    <col min="8" max="8" width="10.81640625" customWidth="1"/>
    <col min="9" max="9" width="10.7265625" customWidth="1"/>
  </cols>
  <sheetData>
    <row r="1" spans="1:9" x14ac:dyDescent="0.35">
      <c r="A1" s="8"/>
      <c r="B1" s="3"/>
      <c r="C1" s="3"/>
      <c r="D1" s="3"/>
      <c r="E1" s="3"/>
      <c r="F1" s="3"/>
      <c r="G1" s="3"/>
      <c r="H1" s="3"/>
      <c r="I1" s="3"/>
    </row>
    <row r="2" spans="1:9" ht="15.5" x14ac:dyDescent="0.35">
      <c r="A2" s="37" t="s">
        <v>8</v>
      </c>
      <c r="B2" s="37"/>
      <c r="C2" s="37"/>
      <c r="D2" s="37"/>
      <c r="E2" s="37"/>
      <c r="F2" s="37"/>
      <c r="G2" s="37"/>
      <c r="H2" s="37"/>
      <c r="I2" s="37"/>
    </row>
    <row r="3" spans="1:9" ht="15" customHeight="1" x14ac:dyDescent="0.35">
      <c r="A3" s="38" t="s">
        <v>0</v>
      </c>
      <c r="B3" s="40" t="s">
        <v>1</v>
      </c>
      <c r="C3" s="43" t="s">
        <v>2</v>
      </c>
      <c r="D3" s="43"/>
      <c r="E3" s="43"/>
      <c r="F3" s="43"/>
      <c r="G3" s="43"/>
      <c r="H3" s="43"/>
      <c r="I3" s="43"/>
    </row>
    <row r="4" spans="1:9" ht="15" customHeight="1" x14ac:dyDescent="0.35">
      <c r="A4" s="38"/>
      <c r="B4" s="41"/>
      <c r="C4" s="33" t="s">
        <v>13</v>
      </c>
      <c r="D4" s="33" t="s">
        <v>3</v>
      </c>
      <c r="E4" s="33"/>
      <c r="F4" s="33"/>
      <c r="G4" s="33"/>
      <c r="H4" s="33"/>
      <c r="I4" s="33"/>
    </row>
    <row r="5" spans="1:9" ht="15" customHeight="1" x14ac:dyDescent="0.35">
      <c r="A5" s="38"/>
      <c r="B5" s="41"/>
      <c r="C5" s="33"/>
      <c r="D5" s="31" t="s">
        <v>19</v>
      </c>
      <c r="E5" s="33" t="s">
        <v>20</v>
      </c>
      <c r="F5" s="31" t="s">
        <v>9</v>
      </c>
      <c r="G5" s="33" t="s">
        <v>10</v>
      </c>
      <c r="H5" s="31" t="s">
        <v>11</v>
      </c>
      <c r="I5" s="33" t="s">
        <v>16</v>
      </c>
    </row>
    <row r="6" spans="1:9" ht="15" customHeight="1" x14ac:dyDescent="0.35">
      <c r="A6" s="38"/>
      <c r="B6" s="41"/>
      <c r="C6" s="33"/>
      <c r="D6" s="31"/>
      <c r="E6" s="33"/>
      <c r="F6" s="31"/>
      <c r="G6" s="33"/>
      <c r="H6" s="31"/>
      <c r="I6" s="33"/>
    </row>
    <row r="7" spans="1:9" ht="15" thickBot="1" x14ac:dyDescent="0.4">
      <c r="A7" s="39"/>
      <c r="B7" s="42"/>
      <c r="C7" s="34"/>
      <c r="D7" s="32"/>
      <c r="E7" s="34"/>
      <c r="F7" s="32"/>
      <c r="G7" s="34"/>
      <c r="H7" s="32"/>
      <c r="I7" s="34"/>
    </row>
    <row r="8" spans="1:9" ht="16" thickBot="1" x14ac:dyDescent="0.4">
      <c r="A8" s="18">
        <v>1</v>
      </c>
      <c r="B8" s="19">
        <v>2</v>
      </c>
      <c r="C8" s="20">
        <v>3</v>
      </c>
      <c r="D8" s="19">
        <v>4</v>
      </c>
      <c r="E8" s="20">
        <v>5</v>
      </c>
      <c r="F8" s="19">
        <v>6</v>
      </c>
      <c r="G8" s="20">
        <v>7</v>
      </c>
      <c r="H8" s="19">
        <v>8</v>
      </c>
      <c r="I8" s="21">
        <v>9</v>
      </c>
    </row>
    <row r="9" spans="1:9" ht="15.5" x14ac:dyDescent="0.35">
      <c r="A9" s="14"/>
      <c r="B9" s="14"/>
      <c r="C9" s="14"/>
      <c r="D9" s="14"/>
      <c r="E9" s="14"/>
      <c r="F9" s="14"/>
      <c r="G9" s="14"/>
      <c r="H9" s="14"/>
      <c r="I9" s="14"/>
    </row>
    <row r="10" spans="1:9" ht="16" thickBot="1" x14ac:dyDescent="0.4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16" thickBot="1" x14ac:dyDescent="0.4">
      <c r="A11" s="28" t="s">
        <v>25</v>
      </c>
      <c r="B11" s="29"/>
      <c r="C11" s="29"/>
      <c r="D11" s="29"/>
      <c r="E11" s="29"/>
      <c r="F11" s="29"/>
      <c r="G11" s="29"/>
      <c r="H11" s="29"/>
      <c r="I11" s="30"/>
    </row>
    <row r="12" spans="1:9" ht="15.5" x14ac:dyDescent="0.35">
      <c r="A12" s="26" t="s">
        <v>17</v>
      </c>
      <c r="B12" s="27" t="s">
        <v>27</v>
      </c>
      <c r="C12" s="26">
        <v>6.4</v>
      </c>
      <c r="D12" s="16"/>
      <c r="E12" s="15"/>
      <c r="F12" s="16">
        <f>C12</f>
        <v>6.4</v>
      </c>
      <c r="G12" s="15"/>
      <c r="H12" s="16"/>
      <c r="I12" s="17"/>
    </row>
    <row r="13" spans="1:9" ht="15.5" x14ac:dyDescent="0.35">
      <c r="A13" s="24" t="s">
        <v>18</v>
      </c>
      <c r="B13" s="25" t="s">
        <v>28</v>
      </c>
      <c r="C13" s="24">
        <v>10.199999999999999</v>
      </c>
      <c r="D13" s="11"/>
      <c r="E13" s="4"/>
      <c r="F13" s="16">
        <f t="shared" ref="F13:F24" si="0">C13</f>
        <v>10.199999999999999</v>
      </c>
      <c r="G13" s="4"/>
      <c r="H13" s="11"/>
      <c r="I13" s="5"/>
    </row>
    <row r="14" spans="1:9" ht="15.5" x14ac:dyDescent="0.35">
      <c r="A14" s="24" t="s">
        <v>29</v>
      </c>
      <c r="B14" s="25" t="s">
        <v>30</v>
      </c>
      <c r="C14" s="24">
        <v>23.7</v>
      </c>
      <c r="D14" s="11"/>
      <c r="E14" s="4"/>
      <c r="F14" s="16"/>
      <c r="G14" s="4">
        <f>C14</f>
        <v>23.7</v>
      </c>
      <c r="H14" s="11"/>
      <c r="I14" s="5"/>
    </row>
    <row r="15" spans="1:9" ht="15.5" x14ac:dyDescent="0.35">
      <c r="A15" s="24" t="s">
        <v>31</v>
      </c>
      <c r="B15" s="25" t="s">
        <v>30</v>
      </c>
      <c r="C15" s="24">
        <v>10.9</v>
      </c>
      <c r="D15" s="11"/>
      <c r="E15" s="4"/>
      <c r="F15" s="16"/>
      <c r="G15" s="4">
        <f>C15</f>
        <v>10.9</v>
      </c>
      <c r="H15" s="11"/>
      <c r="I15" s="5"/>
    </row>
    <row r="16" spans="1:9" ht="15.5" x14ac:dyDescent="0.35">
      <c r="A16" s="24" t="s">
        <v>32</v>
      </c>
      <c r="B16" s="25" t="s">
        <v>24</v>
      </c>
      <c r="C16" s="24">
        <v>16.2</v>
      </c>
      <c r="D16" s="11"/>
      <c r="E16" s="4"/>
      <c r="F16" s="16">
        <f t="shared" si="0"/>
        <v>16.2</v>
      </c>
      <c r="G16" s="4"/>
      <c r="H16" s="11"/>
      <c r="I16" s="5"/>
    </row>
    <row r="17" spans="1:9" ht="15.5" x14ac:dyDescent="0.35">
      <c r="A17" s="24" t="s">
        <v>33</v>
      </c>
      <c r="B17" s="25" t="s">
        <v>34</v>
      </c>
      <c r="C17" s="24">
        <v>6</v>
      </c>
      <c r="D17" s="11"/>
      <c r="E17" s="4"/>
      <c r="F17" s="16">
        <f t="shared" si="0"/>
        <v>6</v>
      </c>
      <c r="G17" s="4"/>
      <c r="H17" s="11"/>
      <c r="I17" s="5"/>
    </row>
    <row r="18" spans="1:9" ht="15.5" x14ac:dyDescent="0.35">
      <c r="A18" s="24" t="s">
        <v>35</v>
      </c>
      <c r="B18" s="25" t="s">
        <v>24</v>
      </c>
      <c r="C18" s="24">
        <v>17.5</v>
      </c>
      <c r="D18" s="11"/>
      <c r="E18" s="4"/>
      <c r="F18" s="16">
        <f t="shared" si="0"/>
        <v>17.5</v>
      </c>
      <c r="G18" s="4"/>
      <c r="H18" s="11"/>
      <c r="I18" s="5"/>
    </row>
    <row r="19" spans="1:9" ht="15.5" x14ac:dyDescent="0.35">
      <c r="A19" s="24" t="s">
        <v>36</v>
      </c>
      <c r="B19" s="25" t="s">
        <v>34</v>
      </c>
      <c r="C19" s="24">
        <v>11.5</v>
      </c>
      <c r="D19" s="11"/>
      <c r="E19" s="4"/>
      <c r="F19" s="16">
        <f t="shared" si="0"/>
        <v>11.5</v>
      </c>
      <c r="G19" s="4"/>
      <c r="H19" s="11"/>
      <c r="I19" s="5"/>
    </row>
    <row r="20" spans="1:9" ht="15.5" x14ac:dyDescent="0.35">
      <c r="A20" s="24" t="s">
        <v>37</v>
      </c>
      <c r="B20" s="25" t="s">
        <v>38</v>
      </c>
      <c r="C20" s="24">
        <v>3.6</v>
      </c>
      <c r="D20" s="11"/>
      <c r="E20" s="4"/>
      <c r="F20" s="16">
        <f t="shared" si="0"/>
        <v>3.6</v>
      </c>
      <c r="G20" s="4"/>
      <c r="H20" s="11"/>
      <c r="I20" s="5"/>
    </row>
    <row r="21" spans="1:9" ht="15.5" x14ac:dyDescent="0.35">
      <c r="A21" s="24" t="s">
        <v>39</v>
      </c>
      <c r="B21" s="25" t="s">
        <v>40</v>
      </c>
      <c r="C21" s="24">
        <v>2.6</v>
      </c>
      <c r="D21" s="11"/>
      <c r="E21" s="4"/>
      <c r="F21" s="16">
        <f t="shared" si="0"/>
        <v>2.6</v>
      </c>
      <c r="G21" s="4"/>
      <c r="H21" s="11"/>
      <c r="I21" s="5"/>
    </row>
    <row r="22" spans="1:9" ht="15.5" x14ac:dyDescent="0.35">
      <c r="A22" s="24" t="s">
        <v>41</v>
      </c>
      <c r="B22" s="25" t="s">
        <v>40</v>
      </c>
      <c r="C22" s="24">
        <v>2.7</v>
      </c>
      <c r="D22" s="11"/>
      <c r="E22" s="4"/>
      <c r="F22" s="16">
        <f t="shared" si="0"/>
        <v>2.7</v>
      </c>
      <c r="G22" s="4"/>
      <c r="H22" s="11"/>
      <c r="I22" s="5"/>
    </row>
    <row r="23" spans="1:9" ht="15.5" x14ac:dyDescent="0.35">
      <c r="A23" s="24" t="s">
        <v>42</v>
      </c>
      <c r="B23" s="25" t="s">
        <v>24</v>
      </c>
      <c r="C23" s="24">
        <v>51.2</v>
      </c>
      <c r="D23" s="11"/>
      <c r="E23" s="4"/>
      <c r="F23" s="16">
        <f t="shared" si="0"/>
        <v>51.2</v>
      </c>
      <c r="G23" s="4"/>
      <c r="H23" s="11"/>
      <c r="I23" s="5"/>
    </row>
    <row r="24" spans="1:9" ht="15.5" x14ac:dyDescent="0.35">
      <c r="A24" s="24" t="s">
        <v>43</v>
      </c>
      <c r="B24" s="25" t="s">
        <v>24</v>
      </c>
      <c r="C24" s="24">
        <v>36.700000000000003</v>
      </c>
      <c r="D24" s="11"/>
      <c r="E24" s="4"/>
      <c r="F24" s="16">
        <f t="shared" si="0"/>
        <v>36.700000000000003</v>
      </c>
      <c r="G24" s="4"/>
      <c r="H24" s="11"/>
      <c r="I24" s="5"/>
    </row>
    <row r="25" spans="1:9" ht="15.5" x14ac:dyDescent="0.35">
      <c r="A25" s="35" t="s">
        <v>26</v>
      </c>
      <c r="B25" s="36"/>
      <c r="C25" s="10">
        <f t="shared" ref="C25:I25" si="1">SUM(C12:C24)</f>
        <v>199.2</v>
      </c>
      <c r="D25" s="10">
        <f t="shared" si="1"/>
        <v>0</v>
      </c>
      <c r="E25" s="10">
        <f t="shared" si="1"/>
        <v>0</v>
      </c>
      <c r="F25" s="10">
        <f t="shared" si="1"/>
        <v>164.6</v>
      </c>
      <c r="G25" s="10">
        <f t="shared" si="1"/>
        <v>34.6</v>
      </c>
      <c r="H25" s="10">
        <f t="shared" si="1"/>
        <v>0</v>
      </c>
      <c r="I25" s="10">
        <f t="shared" si="1"/>
        <v>0</v>
      </c>
    </row>
    <row r="26" spans="1:9" ht="15.5" x14ac:dyDescent="0.35">
      <c r="A26" s="12"/>
      <c r="B26" s="13"/>
      <c r="C26" s="14"/>
      <c r="D26" s="14"/>
      <c r="E26" s="14"/>
      <c r="F26" s="14"/>
      <c r="G26" s="14"/>
      <c r="H26" s="14"/>
      <c r="I26" s="14"/>
    </row>
    <row r="27" spans="1:9" ht="15" thickBot="1" x14ac:dyDescent="0.4"/>
    <row r="28" spans="1:9" ht="16" thickBot="1" x14ac:dyDescent="0.4">
      <c r="A28" s="28" t="s">
        <v>12</v>
      </c>
      <c r="B28" s="29"/>
      <c r="C28" s="29"/>
      <c r="D28" s="29"/>
      <c r="E28" s="29"/>
      <c r="F28" s="29"/>
      <c r="G28" s="29"/>
      <c r="H28" s="29"/>
      <c r="I28" s="30"/>
    </row>
    <row r="29" spans="1:9" ht="15.5" x14ac:dyDescent="0.35">
      <c r="A29" s="26" t="s">
        <v>22</v>
      </c>
      <c r="B29" s="27" t="s">
        <v>34</v>
      </c>
      <c r="C29" s="26">
        <v>18.3</v>
      </c>
      <c r="D29" s="16">
        <f>C29</f>
        <v>18.3</v>
      </c>
      <c r="E29" s="15"/>
      <c r="F29" s="16">
        <f>C29</f>
        <v>18.3</v>
      </c>
      <c r="G29" s="15"/>
      <c r="H29" s="16"/>
      <c r="I29" s="17"/>
    </row>
    <row r="30" spans="1:9" ht="15.5" x14ac:dyDescent="0.35">
      <c r="A30" s="24" t="s">
        <v>23</v>
      </c>
      <c r="B30" s="25" t="s">
        <v>38</v>
      </c>
      <c r="C30" s="24">
        <v>12.2</v>
      </c>
      <c r="D30" s="16">
        <f t="shared" ref="D30:D90" si="2">C30</f>
        <v>12.2</v>
      </c>
      <c r="E30" s="4"/>
      <c r="F30" s="16">
        <f t="shared" ref="F30:F90" si="3">C30</f>
        <v>12.2</v>
      </c>
      <c r="G30" s="4"/>
      <c r="H30" s="11"/>
      <c r="I30" s="5"/>
    </row>
    <row r="31" spans="1:9" ht="15.5" x14ac:dyDescent="0.35">
      <c r="A31" s="24" t="s">
        <v>44</v>
      </c>
      <c r="B31" s="25" t="s">
        <v>40</v>
      </c>
      <c r="C31" s="24">
        <v>1.3</v>
      </c>
      <c r="D31" s="16">
        <f t="shared" si="2"/>
        <v>1.3</v>
      </c>
      <c r="E31" s="4"/>
      <c r="F31" s="16">
        <f t="shared" si="3"/>
        <v>1.3</v>
      </c>
      <c r="G31" s="4"/>
      <c r="H31" s="11"/>
      <c r="I31" s="5"/>
    </row>
    <row r="32" spans="1:9" ht="15.5" x14ac:dyDescent="0.35">
      <c r="A32" s="24" t="s">
        <v>45</v>
      </c>
      <c r="B32" s="25" t="s">
        <v>46</v>
      </c>
      <c r="C32" s="24">
        <v>2.9</v>
      </c>
      <c r="D32" s="16">
        <f t="shared" si="2"/>
        <v>2.9</v>
      </c>
      <c r="E32" s="4"/>
      <c r="F32" s="16">
        <f t="shared" si="3"/>
        <v>2.9</v>
      </c>
      <c r="G32" s="4"/>
      <c r="H32" s="11"/>
      <c r="I32" s="5"/>
    </row>
    <row r="33" spans="1:9" ht="15.5" x14ac:dyDescent="0.35">
      <c r="A33" s="24" t="s">
        <v>47</v>
      </c>
      <c r="B33" s="25" t="s">
        <v>48</v>
      </c>
      <c r="C33" s="24">
        <v>13.4</v>
      </c>
      <c r="D33" s="16">
        <f t="shared" si="2"/>
        <v>13.4</v>
      </c>
      <c r="E33" s="4"/>
      <c r="F33" s="16">
        <f t="shared" si="3"/>
        <v>13.4</v>
      </c>
      <c r="G33" s="4"/>
      <c r="H33" s="11"/>
      <c r="I33" s="5"/>
    </row>
    <row r="34" spans="1:9" ht="15.5" x14ac:dyDescent="0.35">
      <c r="A34" s="24" t="s">
        <v>47</v>
      </c>
      <c r="B34" s="25" t="s">
        <v>30</v>
      </c>
      <c r="C34" s="24">
        <v>5.3</v>
      </c>
      <c r="D34" s="16">
        <f t="shared" si="2"/>
        <v>5.3</v>
      </c>
      <c r="E34" s="4"/>
      <c r="F34" s="16"/>
      <c r="G34" s="4">
        <f>C34</f>
        <v>5.3</v>
      </c>
      <c r="H34" s="11"/>
      <c r="I34" s="5"/>
    </row>
    <row r="35" spans="1:9" ht="15.5" x14ac:dyDescent="0.35">
      <c r="A35" s="24" t="s">
        <v>49</v>
      </c>
      <c r="B35" s="25" t="s">
        <v>50</v>
      </c>
      <c r="C35" s="24">
        <v>74.5</v>
      </c>
      <c r="D35" s="16">
        <f t="shared" si="2"/>
        <v>74.5</v>
      </c>
      <c r="E35" s="4"/>
      <c r="F35" s="16">
        <f t="shared" si="3"/>
        <v>74.5</v>
      </c>
      <c r="G35" s="4"/>
      <c r="H35" s="11"/>
      <c r="I35" s="5"/>
    </row>
    <row r="36" spans="1:9" ht="15.5" x14ac:dyDescent="0.35">
      <c r="A36" s="24" t="s">
        <v>51</v>
      </c>
      <c r="B36" s="25" t="s">
        <v>52</v>
      </c>
      <c r="C36" s="24">
        <v>9.6999999999999993</v>
      </c>
      <c r="D36" s="16">
        <f t="shared" si="2"/>
        <v>9.6999999999999993</v>
      </c>
      <c r="E36" s="4"/>
      <c r="F36" s="16">
        <f t="shared" si="3"/>
        <v>9.6999999999999993</v>
      </c>
      <c r="G36" s="4"/>
      <c r="H36" s="11"/>
      <c r="I36" s="5"/>
    </row>
    <row r="37" spans="1:9" ht="15.5" x14ac:dyDescent="0.35">
      <c r="A37" s="24" t="s">
        <v>53</v>
      </c>
      <c r="B37" s="25" t="s">
        <v>34</v>
      </c>
      <c r="C37" s="24">
        <v>3.3</v>
      </c>
      <c r="D37" s="16">
        <f t="shared" si="2"/>
        <v>3.3</v>
      </c>
      <c r="E37" s="4"/>
      <c r="F37" s="16">
        <f t="shared" si="3"/>
        <v>3.3</v>
      </c>
      <c r="G37" s="4"/>
      <c r="H37" s="11"/>
      <c r="I37" s="5"/>
    </row>
    <row r="38" spans="1:9" ht="15.5" x14ac:dyDescent="0.35">
      <c r="A38" s="24" t="s">
        <v>54</v>
      </c>
      <c r="B38" s="25" t="s">
        <v>46</v>
      </c>
      <c r="C38" s="24">
        <v>1.3</v>
      </c>
      <c r="D38" s="16">
        <f t="shared" si="2"/>
        <v>1.3</v>
      </c>
      <c r="E38" s="4"/>
      <c r="F38" s="16">
        <f t="shared" si="3"/>
        <v>1.3</v>
      </c>
      <c r="G38" s="4"/>
      <c r="H38" s="11"/>
      <c r="I38" s="5"/>
    </row>
    <row r="39" spans="1:9" ht="15.5" x14ac:dyDescent="0.35">
      <c r="A39" s="24" t="s">
        <v>55</v>
      </c>
      <c r="B39" s="25" t="s">
        <v>56</v>
      </c>
      <c r="C39" s="24">
        <v>38.6</v>
      </c>
      <c r="D39" s="16">
        <f t="shared" si="2"/>
        <v>38.6</v>
      </c>
      <c r="E39" s="4"/>
      <c r="F39" s="16">
        <f t="shared" si="3"/>
        <v>38.6</v>
      </c>
      <c r="G39" s="4"/>
      <c r="H39" s="11"/>
      <c r="I39" s="5"/>
    </row>
    <row r="40" spans="1:9" ht="15.5" x14ac:dyDescent="0.35">
      <c r="A40" s="24" t="s">
        <v>57</v>
      </c>
      <c r="B40" s="25" t="s">
        <v>34</v>
      </c>
      <c r="C40" s="24">
        <v>5.6</v>
      </c>
      <c r="D40" s="16">
        <f t="shared" si="2"/>
        <v>5.6</v>
      </c>
      <c r="E40" s="4"/>
      <c r="F40" s="16">
        <f t="shared" si="3"/>
        <v>5.6</v>
      </c>
      <c r="G40" s="4"/>
      <c r="H40" s="11"/>
      <c r="I40" s="5"/>
    </row>
    <row r="41" spans="1:9" ht="15.5" x14ac:dyDescent="0.35">
      <c r="A41" s="24" t="s">
        <v>58</v>
      </c>
      <c r="B41" s="25" t="s">
        <v>46</v>
      </c>
      <c r="C41" s="24">
        <v>4.0999999999999996</v>
      </c>
      <c r="D41" s="16">
        <f t="shared" si="2"/>
        <v>4.0999999999999996</v>
      </c>
      <c r="E41" s="4"/>
      <c r="F41" s="16">
        <f t="shared" si="3"/>
        <v>4.0999999999999996</v>
      </c>
      <c r="G41" s="4"/>
      <c r="H41" s="11"/>
      <c r="I41" s="5"/>
    </row>
    <row r="42" spans="1:9" ht="15.5" x14ac:dyDescent="0.35">
      <c r="A42" s="24" t="s">
        <v>59</v>
      </c>
      <c r="B42" s="25" t="s">
        <v>60</v>
      </c>
      <c r="C42" s="24">
        <v>25.8</v>
      </c>
      <c r="D42" s="16">
        <f t="shared" si="2"/>
        <v>25.8</v>
      </c>
      <c r="E42" s="4"/>
      <c r="F42" s="16">
        <f t="shared" si="3"/>
        <v>25.8</v>
      </c>
      <c r="G42" s="4"/>
      <c r="H42" s="11"/>
      <c r="I42" s="5"/>
    </row>
    <row r="43" spans="1:9" ht="15.5" x14ac:dyDescent="0.35">
      <c r="A43" s="24" t="s">
        <v>61</v>
      </c>
      <c r="B43" s="25" t="s">
        <v>62</v>
      </c>
      <c r="C43" s="24">
        <v>4</v>
      </c>
      <c r="D43" s="16">
        <f t="shared" si="2"/>
        <v>4</v>
      </c>
      <c r="E43" s="4"/>
      <c r="F43" s="16">
        <f t="shared" si="3"/>
        <v>4</v>
      </c>
      <c r="G43" s="4"/>
      <c r="H43" s="11"/>
      <c r="I43" s="5"/>
    </row>
    <row r="44" spans="1:9" ht="15.5" x14ac:dyDescent="0.35">
      <c r="A44" s="24" t="s">
        <v>63</v>
      </c>
      <c r="B44" s="25" t="s">
        <v>62</v>
      </c>
      <c r="C44" s="24">
        <v>3.8</v>
      </c>
      <c r="D44" s="16">
        <f t="shared" si="2"/>
        <v>3.8</v>
      </c>
      <c r="E44" s="4"/>
      <c r="F44" s="16">
        <f t="shared" si="3"/>
        <v>3.8</v>
      </c>
      <c r="G44" s="4"/>
      <c r="H44" s="11"/>
      <c r="I44" s="5"/>
    </row>
    <row r="45" spans="1:9" ht="15.5" x14ac:dyDescent="0.35">
      <c r="A45" s="24" t="s">
        <v>64</v>
      </c>
      <c r="B45" s="25" t="s">
        <v>62</v>
      </c>
      <c r="C45" s="24">
        <v>6.5</v>
      </c>
      <c r="D45" s="16">
        <f t="shared" si="2"/>
        <v>6.5</v>
      </c>
      <c r="E45" s="4"/>
      <c r="F45" s="16">
        <f t="shared" si="3"/>
        <v>6.5</v>
      </c>
      <c r="G45" s="4"/>
      <c r="H45" s="11"/>
      <c r="I45" s="5"/>
    </row>
    <row r="46" spans="1:9" ht="15.5" x14ac:dyDescent="0.35">
      <c r="A46" s="24" t="s">
        <v>65</v>
      </c>
      <c r="B46" s="25" t="s">
        <v>34</v>
      </c>
      <c r="C46" s="24">
        <v>56.9</v>
      </c>
      <c r="D46" s="16">
        <f t="shared" si="2"/>
        <v>56.9</v>
      </c>
      <c r="E46" s="4"/>
      <c r="F46" s="16">
        <f t="shared" si="3"/>
        <v>56.9</v>
      </c>
      <c r="G46" s="4"/>
      <c r="H46" s="11"/>
      <c r="I46" s="5"/>
    </row>
    <row r="47" spans="1:9" ht="15.5" x14ac:dyDescent="0.35">
      <c r="A47" s="24" t="s">
        <v>66</v>
      </c>
      <c r="B47" s="25" t="s">
        <v>40</v>
      </c>
      <c r="C47" s="24">
        <v>2.1</v>
      </c>
      <c r="D47" s="16">
        <f t="shared" si="2"/>
        <v>2.1</v>
      </c>
      <c r="E47" s="4"/>
      <c r="F47" s="16">
        <f t="shared" si="3"/>
        <v>2.1</v>
      </c>
      <c r="G47" s="4"/>
      <c r="H47" s="11"/>
      <c r="I47" s="5"/>
    </row>
    <row r="48" spans="1:9" ht="15.5" x14ac:dyDescent="0.35">
      <c r="A48" s="24" t="s">
        <v>67</v>
      </c>
      <c r="B48" s="25" t="s">
        <v>46</v>
      </c>
      <c r="C48" s="24">
        <v>2.5</v>
      </c>
      <c r="D48" s="16">
        <f t="shared" si="2"/>
        <v>2.5</v>
      </c>
      <c r="E48" s="4"/>
      <c r="F48" s="16">
        <f t="shared" si="3"/>
        <v>2.5</v>
      </c>
      <c r="G48" s="4"/>
      <c r="H48" s="11"/>
      <c r="I48" s="5"/>
    </row>
    <row r="49" spans="1:9" ht="15.5" x14ac:dyDescent="0.35">
      <c r="A49" s="24" t="s">
        <v>68</v>
      </c>
      <c r="B49" s="25" t="s">
        <v>46</v>
      </c>
      <c r="C49" s="24">
        <v>2.4</v>
      </c>
      <c r="D49" s="16">
        <f t="shared" si="2"/>
        <v>2.4</v>
      </c>
      <c r="E49" s="4"/>
      <c r="F49" s="16">
        <f t="shared" si="3"/>
        <v>2.4</v>
      </c>
      <c r="G49" s="4"/>
      <c r="H49" s="11"/>
      <c r="I49" s="5"/>
    </row>
    <row r="50" spans="1:9" ht="15.5" x14ac:dyDescent="0.35">
      <c r="A50" s="24" t="s">
        <v>69</v>
      </c>
      <c r="B50" s="25" t="s">
        <v>46</v>
      </c>
      <c r="C50" s="24">
        <v>2.2000000000000002</v>
      </c>
      <c r="D50" s="16">
        <f t="shared" si="2"/>
        <v>2.2000000000000002</v>
      </c>
      <c r="E50" s="4"/>
      <c r="F50" s="16">
        <f t="shared" si="3"/>
        <v>2.2000000000000002</v>
      </c>
      <c r="G50" s="4"/>
      <c r="H50" s="11"/>
      <c r="I50" s="5"/>
    </row>
    <row r="51" spans="1:9" ht="15.5" x14ac:dyDescent="0.35">
      <c r="A51" s="24" t="s">
        <v>70</v>
      </c>
      <c r="B51" s="25" t="s">
        <v>71</v>
      </c>
      <c r="C51" s="24"/>
      <c r="D51" s="16"/>
      <c r="E51" s="4"/>
      <c r="F51" s="16"/>
      <c r="G51" s="4"/>
      <c r="H51" s="11"/>
      <c r="I51" s="5">
        <v>20.6</v>
      </c>
    </row>
    <row r="52" spans="1:9" ht="15.5" x14ac:dyDescent="0.35">
      <c r="A52" s="24" t="s">
        <v>72</v>
      </c>
      <c r="B52" s="25" t="s">
        <v>46</v>
      </c>
      <c r="C52" s="24">
        <v>7.5</v>
      </c>
      <c r="D52" s="16">
        <f t="shared" si="2"/>
        <v>7.5</v>
      </c>
      <c r="E52" s="4"/>
      <c r="F52" s="16">
        <f t="shared" si="3"/>
        <v>7.5</v>
      </c>
      <c r="G52" s="4"/>
      <c r="H52" s="11"/>
      <c r="I52" s="5"/>
    </row>
    <row r="53" spans="1:9" ht="15.5" x14ac:dyDescent="0.35">
      <c r="A53" s="24" t="s">
        <v>73</v>
      </c>
      <c r="B53" s="25" t="s">
        <v>46</v>
      </c>
      <c r="C53" s="24">
        <v>6.5</v>
      </c>
      <c r="D53" s="16">
        <f t="shared" si="2"/>
        <v>6.5</v>
      </c>
      <c r="E53" s="4"/>
      <c r="F53" s="16">
        <f t="shared" si="3"/>
        <v>6.5</v>
      </c>
      <c r="G53" s="4"/>
      <c r="H53" s="11"/>
      <c r="I53" s="5"/>
    </row>
    <row r="54" spans="1:9" ht="15.5" x14ac:dyDescent="0.35">
      <c r="A54" s="24" t="s">
        <v>74</v>
      </c>
      <c r="B54" s="25" t="s">
        <v>46</v>
      </c>
      <c r="C54" s="24">
        <v>13.5</v>
      </c>
      <c r="D54" s="16">
        <f t="shared" si="2"/>
        <v>13.5</v>
      </c>
      <c r="E54" s="4"/>
      <c r="F54" s="16">
        <f t="shared" si="3"/>
        <v>13.5</v>
      </c>
      <c r="G54" s="4"/>
      <c r="H54" s="11"/>
      <c r="I54" s="5"/>
    </row>
    <row r="55" spans="1:9" ht="15.5" x14ac:dyDescent="0.35">
      <c r="A55" s="24" t="s">
        <v>75</v>
      </c>
      <c r="B55" s="25" t="s">
        <v>46</v>
      </c>
      <c r="C55" s="24">
        <v>7.3</v>
      </c>
      <c r="D55" s="16">
        <f t="shared" si="2"/>
        <v>7.3</v>
      </c>
      <c r="E55" s="4"/>
      <c r="F55" s="16">
        <f t="shared" si="3"/>
        <v>7.3</v>
      </c>
      <c r="G55" s="4"/>
      <c r="H55" s="11"/>
      <c r="I55" s="5"/>
    </row>
    <row r="56" spans="1:9" ht="15.5" x14ac:dyDescent="0.35">
      <c r="A56" s="24" t="s">
        <v>76</v>
      </c>
      <c r="B56" s="25" t="s">
        <v>46</v>
      </c>
      <c r="C56" s="24">
        <v>6.8</v>
      </c>
      <c r="D56" s="16">
        <f t="shared" si="2"/>
        <v>6.8</v>
      </c>
      <c r="E56" s="4"/>
      <c r="F56" s="16">
        <f t="shared" si="3"/>
        <v>6.8</v>
      </c>
      <c r="G56" s="4"/>
      <c r="H56" s="11"/>
      <c r="I56" s="5"/>
    </row>
    <row r="57" spans="1:9" ht="15.5" x14ac:dyDescent="0.35">
      <c r="A57" s="24" t="s">
        <v>77</v>
      </c>
      <c r="B57" s="25" t="s">
        <v>48</v>
      </c>
      <c r="C57" s="24">
        <v>19</v>
      </c>
      <c r="D57" s="16">
        <f t="shared" si="2"/>
        <v>19</v>
      </c>
      <c r="E57" s="4"/>
      <c r="F57" s="16">
        <f t="shared" si="3"/>
        <v>19</v>
      </c>
      <c r="G57" s="4"/>
      <c r="H57" s="11"/>
      <c r="I57" s="5"/>
    </row>
    <row r="58" spans="1:9" ht="15.5" x14ac:dyDescent="0.35">
      <c r="A58" s="24" t="s">
        <v>78</v>
      </c>
      <c r="B58" s="25" t="s">
        <v>38</v>
      </c>
      <c r="C58" s="24">
        <v>4.4000000000000004</v>
      </c>
      <c r="D58" s="16">
        <f t="shared" si="2"/>
        <v>4.4000000000000004</v>
      </c>
      <c r="E58" s="4"/>
      <c r="F58" s="16">
        <f t="shared" si="3"/>
        <v>4.4000000000000004</v>
      </c>
      <c r="G58" s="4"/>
      <c r="H58" s="11"/>
      <c r="I58" s="5"/>
    </row>
    <row r="59" spans="1:9" ht="15.5" x14ac:dyDescent="0.35">
      <c r="A59" s="24" t="s">
        <v>79</v>
      </c>
      <c r="B59" s="25" t="s">
        <v>50</v>
      </c>
      <c r="C59" s="24">
        <v>19</v>
      </c>
      <c r="D59" s="16">
        <f t="shared" si="2"/>
        <v>19</v>
      </c>
      <c r="E59" s="4"/>
      <c r="F59" s="16">
        <f t="shared" si="3"/>
        <v>19</v>
      </c>
      <c r="G59" s="4"/>
      <c r="H59" s="11"/>
      <c r="I59" s="5"/>
    </row>
    <row r="60" spans="1:9" ht="15.5" x14ac:dyDescent="0.35">
      <c r="A60" s="24" t="s">
        <v>80</v>
      </c>
      <c r="B60" s="25" t="s">
        <v>46</v>
      </c>
      <c r="C60" s="24">
        <v>3.7</v>
      </c>
      <c r="D60" s="16">
        <f t="shared" si="2"/>
        <v>3.7</v>
      </c>
      <c r="E60" s="4"/>
      <c r="F60" s="16">
        <f t="shared" si="3"/>
        <v>3.7</v>
      </c>
      <c r="G60" s="4"/>
      <c r="H60" s="11"/>
      <c r="I60" s="5"/>
    </row>
    <row r="61" spans="1:9" ht="15.5" x14ac:dyDescent="0.35">
      <c r="A61" s="24" t="s">
        <v>80</v>
      </c>
      <c r="B61" s="25" t="s">
        <v>50</v>
      </c>
      <c r="C61" s="24">
        <v>51.9</v>
      </c>
      <c r="D61" s="16">
        <f t="shared" si="2"/>
        <v>51.9</v>
      </c>
      <c r="E61" s="4"/>
      <c r="F61" s="16">
        <f t="shared" si="3"/>
        <v>51.9</v>
      </c>
      <c r="G61" s="4"/>
      <c r="H61" s="11"/>
      <c r="I61" s="5"/>
    </row>
    <row r="62" spans="1:9" ht="15.5" x14ac:dyDescent="0.35">
      <c r="A62" s="24" t="s">
        <v>81</v>
      </c>
      <c r="B62" s="25" t="s">
        <v>40</v>
      </c>
      <c r="C62" s="24">
        <v>15.1</v>
      </c>
      <c r="D62" s="16">
        <f t="shared" si="2"/>
        <v>15.1</v>
      </c>
      <c r="E62" s="4"/>
      <c r="F62" s="16">
        <f t="shared" si="3"/>
        <v>15.1</v>
      </c>
      <c r="G62" s="4"/>
      <c r="H62" s="11"/>
      <c r="I62" s="5"/>
    </row>
    <row r="63" spans="1:9" ht="15.5" x14ac:dyDescent="0.35">
      <c r="A63" s="24" t="s">
        <v>82</v>
      </c>
      <c r="B63" s="25" t="s">
        <v>71</v>
      </c>
      <c r="C63" s="24"/>
      <c r="D63" s="16"/>
      <c r="E63" s="4"/>
      <c r="F63" s="16"/>
      <c r="G63" s="4"/>
      <c r="H63" s="11"/>
      <c r="I63" s="5">
        <v>39.4</v>
      </c>
    </row>
    <row r="64" spans="1:9" ht="15.5" x14ac:dyDescent="0.35">
      <c r="A64" s="24" t="s">
        <v>83</v>
      </c>
      <c r="B64" s="25" t="s">
        <v>48</v>
      </c>
      <c r="C64" s="24">
        <v>18.8</v>
      </c>
      <c r="D64" s="16">
        <f t="shared" si="2"/>
        <v>18.8</v>
      </c>
      <c r="E64" s="4"/>
      <c r="F64" s="16">
        <f t="shared" si="3"/>
        <v>18.8</v>
      </c>
      <c r="G64" s="4"/>
      <c r="H64" s="11"/>
      <c r="I64" s="5"/>
    </row>
    <row r="65" spans="1:9" ht="15.5" x14ac:dyDescent="0.35">
      <c r="A65" s="24" t="s">
        <v>84</v>
      </c>
      <c r="B65" s="25" t="s">
        <v>46</v>
      </c>
      <c r="C65" s="24">
        <v>4.3</v>
      </c>
      <c r="D65" s="16">
        <f t="shared" si="2"/>
        <v>4.3</v>
      </c>
      <c r="E65" s="4"/>
      <c r="F65" s="16">
        <f t="shared" si="3"/>
        <v>4.3</v>
      </c>
      <c r="G65" s="4"/>
      <c r="H65" s="11"/>
      <c r="I65" s="5"/>
    </row>
    <row r="66" spans="1:9" ht="15.5" x14ac:dyDescent="0.35">
      <c r="A66" s="24" t="s">
        <v>85</v>
      </c>
      <c r="B66" s="25" t="s">
        <v>50</v>
      </c>
      <c r="C66" s="24">
        <v>52.3</v>
      </c>
      <c r="D66" s="16">
        <f t="shared" si="2"/>
        <v>52.3</v>
      </c>
      <c r="E66" s="4"/>
      <c r="F66" s="16">
        <f t="shared" si="3"/>
        <v>52.3</v>
      </c>
      <c r="G66" s="4"/>
      <c r="H66" s="11"/>
      <c r="I66" s="5"/>
    </row>
    <row r="67" spans="1:9" ht="15.5" x14ac:dyDescent="0.35">
      <c r="A67" s="24" t="s">
        <v>86</v>
      </c>
      <c r="B67" s="25" t="s">
        <v>46</v>
      </c>
      <c r="C67" s="24">
        <v>4.0999999999999996</v>
      </c>
      <c r="D67" s="16">
        <f t="shared" si="2"/>
        <v>4.0999999999999996</v>
      </c>
      <c r="E67" s="4"/>
      <c r="F67" s="16">
        <f t="shared" si="3"/>
        <v>4.0999999999999996</v>
      </c>
      <c r="G67" s="4"/>
      <c r="H67" s="11"/>
      <c r="I67" s="5"/>
    </row>
    <row r="68" spans="1:9" ht="15.5" x14ac:dyDescent="0.35">
      <c r="A68" s="24" t="s">
        <v>87</v>
      </c>
      <c r="B68" s="25" t="s">
        <v>50</v>
      </c>
      <c r="C68" s="24">
        <v>51.7</v>
      </c>
      <c r="D68" s="16">
        <f t="shared" si="2"/>
        <v>51.7</v>
      </c>
      <c r="E68" s="4"/>
      <c r="F68" s="16">
        <f t="shared" si="3"/>
        <v>51.7</v>
      </c>
      <c r="G68" s="4"/>
      <c r="H68" s="11"/>
      <c r="I68" s="5"/>
    </row>
    <row r="69" spans="1:9" ht="15.5" x14ac:dyDescent="0.35">
      <c r="A69" s="24" t="s">
        <v>88</v>
      </c>
      <c r="B69" s="25" t="s">
        <v>40</v>
      </c>
      <c r="C69" s="24">
        <v>16.100000000000001</v>
      </c>
      <c r="D69" s="16">
        <f t="shared" si="2"/>
        <v>16.100000000000001</v>
      </c>
      <c r="E69" s="4"/>
      <c r="F69" s="16">
        <f t="shared" si="3"/>
        <v>16.100000000000001</v>
      </c>
      <c r="G69" s="4"/>
      <c r="H69" s="11"/>
      <c r="I69" s="5"/>
    </row>
    <row r="70" spans="1:9" ht="15.5" x14ac:dyDescent="0.35">
      <c r="A70" s="24" t="s">
        <v>89</v>
      </c>
      <c r="B70" s="25" t="s">
        <v>71</v>
      </c>
      <c r="C70" s="24">
        <v>39.799999999999997</v>
      </c>
      <c r="D70" s="16"/>
      <c r="E70" s="4"/>
      <c r="F70" s="16"/>
      <c r="G70" s="4"/>
      <c r="H70" s="11"/>
      <c r="I70" s="5">
        <v>39.799999999999997</v>
      </c>
    </row>
    <row r="71" spans="1:9" ht="15.5" x14ac:dyDescent="0.35">
      <c r="A71" s="24" t="s">
        <v>90</v>
      </c>
      <c r="B71" s="25" t="s">
        <v>48</v>
      </c>
      <c r="C71" s="24">
        <v>18.7</v>
      </c>
      <c r="D71" s="16">
        <f t="shared" si="2"/>
        <v>18.7</v>
      </c>
      <c r="E71" s="4"/>
      <c r="F71" s="16">
        <f t="shared" si="3"/>
        <v>18.7</v>
      </c>
      <c r="G71" s="4"/>
      <c r="H71" s="11"/>
      <c r="I71" s="5"/>
    </row>
    <row r="72" spans="1:9" ht="15.5" x14ac:dyDescent="0.35">
      <c r="A72" s="24" t="s">
        <v>91</v>
      </c>
      <c r="B72" s="25" t="s">
        <v>92</v>
      </c>
      <c r="C72" s="24">
        <v>4.4000000000000004</v>
      </c>
      <c r="D72" s="16">
        <f t="shared" si="2"/>
        <v>4.4000000000000004</v>
      </c>
      <c r="E72" s="4"/>
      <c r="F72" s="16">
        <f t="shared" si="3"/>
        <v>4.4000000000000004</v>
      </c>
      <c r="G72" s="4"/>
      <c r="H72" s="11"/>
      <c r="I72" s="5"/>
    </row>
    <row r="73" spans="1:9" ht="15.5" x14ac:dyDescent="0.35">
      <c r="A73" s="24" t="s">
        <v>93</v>
      </c>
      <c r="B73" s="25" t="s">
        <v>71</v>
      </c>
      <c r="C73" s="24"/>
      <c r="D73" s="16"/>
      <c r="E73" s="4"/>
      <c r="F73" s="16"/>
      <c r="G73" s="4"/>
      <c r="H73" s="11"/>
      <c r="I73" s="5">
        <v>39.9</v>
      </c>
    </row>
    <row r="74" spans="1:9" ht="15.5" x14ac:dyDescent="0.35">
      <c r="A74" s="24" t="s">
        <v>94</v>
      </c>
      <c r="B74" s="25" t="s">
        <v>46</v>
      </c>
      <c r="C74" s="24">
        <v>4.3</v>
      </c>
      <c r="D74" s="16">
        <f t="shared" si="2"/>
        <v>4.3</v>
      </c>
      <c r="E74" s="4"/>
      <c r="F74" s="16">
        <f t="shared" si="3"/>
        <v>4.3</v>
      </c>
      <c r="G74" s="4"/>
      <c r="H74" s="11"/>
      <c r="I74" s="5"/>
    </row>
    <row r="75" spans="1:9" ht="15.5" x14ac:dyDescent="0.35">
      <c r="A75" s="24" t="s">
        <v>95</v>
      </c>
      <c r="B75" s="25" t="s">
        <v>46</v>
      </c>
      <c r="C75" s="24">
        <v>2.2000000000000002</v>
      </c>
      <c r="D75" s="16">
        <f t="shared" si="2"/>
        <v>2.2000000000000002</v>
      </c>
      <c r="E75" s="4"/>
      <c r="F75" s="16">
        <f t="shared" si="3"/>
        <v>2.2000000000000002</v>
      </c>
      <c r="G75" s="4"/>
      <c r="H75" s="11"/>
      <c r="I75" s="5"/>
    </row>
    <row r="76" spans="1:9" ht="15.5" x14ac:dyDescent="0.35">
      <c r="A76" s="24" t="s">
        <v>96</v>
      </c>
      <c r="B76" s="25" t="s">
        <v>50</v>
      </c>
      <c r="C76" s="24">
        <v>52.1</v>
      </c>
      <c r="D76" s="16">
        <f t="shared" si="2"/>
        <v>52.1</v>
      </c>
      <c r="E76" s="4"/>
      <c r="F76" s="16">
        <f t="shared" si="3"/>
        <v>52.1</v>
      </c>
      <c r="G76" s="4"/>
      <c r="H76" s="11"/>
      <c r="I76" s="5"/>
    </row>
    <row r="77" spans="1:9" ht="15.5" x14ac:dyDescent="0.35">
      <c r="A77" s="24" t="s">
        <v>97</v>
      </c>
      <c r="B77" s="25" t="s">
        <v>50</v>
      </c>
      <c r="C77" s="24">
        <v>51.6</v>
      </c>
      <c r="D77" s="16">
        <f t="shared" si="2"/>
        <v>51.6</v>
      </c>
      <c r="E77" s="4"/>
      <c r="F77" s="16">
        <f t="shared" si="3"/>
        <v>51.6</v>
      </c>
      <c r="G77" s="4"/>
      <c r="H77" s="11"/>
      <c r="I77" s="5"/>
    </row>
    <row r="78" spans="1:9" ht="15.5" x14ac:dyDescent="0.35">
      <c r="A78" s="24" t="s">
        <v>98</v>
      </c>
      <c r="B78" s="25" t="s">
        <v>46</v>
      </c>
      <c r="C78" s="24">
        <v>4.0999999999999996</v>
      </c>
      <c r="D78" s="16">
        <f t="shared" si="2"/>
        <v>4.0999999999999996</v>
      </c>
      <c r="E78" s="4"/>
      <c r="F78" s="16">
        <f t="shared" si="3"/>
        <v>4.0999999999999996</v>
      </c>
      <c r="G78" s="4"/>
      <c r="H78" s="11"/>
      <c r="I78" s="5"/>
    </row>
    <row r="79" spans="1:9" ht="15.5" x14ac:dyDescent="0.35">
      <c r="A79" s="24" t="s">
        <v>99</v>
      </c>
      <c r="B79" s="25" t="s">
        <v>40</v>
      </c>
      <c r="C79" s="24">
        <v>15.9</v>
      </c>
      <c r="D79" s="16">
        <f t="shared" si="2"/>
        <v>15.9</v>
      </c>
      <c r="E79" s="4"/>
      <c r="F79" s="16">
        <f t="shared" si="3"/>
        <v>15.9</v>
      </c>
      <c r="G79" s="4"/>
      <c r="H79" s="11"/>
      <c r="I79" s="5"/>
    </row>
    <row r="80" spans="1:9" ht="15.5" x14ac:dyDescent="0.35">
      <c r="A80" s="24" t="s">
        <v>100</v>
      </c>
      <c r="B80" s="25" t="s">
        <v>48</v>
      </c>
      <c r="C80" s="24">
        <v>18.5</v>
      </c>
      <c r="D80" s="16">
        <f t="shared" si="2"/>
        <v>18.5</v>
      </c>
      <c r="E80" s="4"/>
      <c r="F80" s="16">
        <f t="shared" si="3"/>
        <v>18.5</v>
      </c>
      <c r="G80" s="4"/>
      <c r="H80" s="11"/>
      <c r="I80" s="5"/>
    </row>
    <row r="81" spans="1:9" ht="15.5" x14ac:dyDescent="0.35">
      <c r="A81" s="24" t="s">
        <v>101</v>
      </c>
      <c r="B81" s="25" t="s">
        <v>92</v>
      </c>
      <c r="C81" s="24">
        <v>2.5</v>
      </c>
      <c r="D81" s="16">
        <f t="shared" si="2"/>
        <v>2.5</v>
      </c>
      <c r="E81" s="4"/>
      <c r="F81" s="16">
        <f t="shared" si="3"/>
        <v>2.5</v>
      </c>
      <c r="G81" s="4"/>
      <c r="H81" s="11"/>
      <c r="I81" s="5"/>
    </row>
    <row r="82" spans="1:9" ht="15.5" x14ac:dyDescent="0.35">
      <c r="A82" s="24" t="s">
        <v>102</v>
      </c>
      <c r="B82" s="25" t="s">
        <v>46</v>
      </c>
      <c r="C82" s="24">
        <v>1.7</v>
      </c>
      <c r="D82" s="16">
        <f t="shared" si="2"/>
        <v>1.7</v>
      </c>
      <c r="E82" s="4"/>
      <c r="F82" s="16">
        <f t="shared" si="3"/>
        <v>1.7</v>
      </c>
      <c r="G82" s="4"/>
      <c r="H82" s="11"/>
      <c r="I82" s="5"/>
    </row>
    <row r="83" spans="1:9" ht="15.5" x14ac:dyDescent="0.35">
      <c r="A83" s="24" t="s">
        <v>103</v>
      </c>
      <c r="B83" s="25" t="s">
        <v>71</v>
      </c>
      <c r="C83" s="24"/>
      <c r="D83" s="16"/>
      <c r="E83" s="4"/>
      <c r="F83" s="16"/>
      <c r="G83" s="4"/>
      <c r="H83" s="11"/>
      <c r="I83" s="5">
        <v>39.799999999999997</v>
      </c>
    </row>
    <row r="84" spans="1:9" ht="15.5" x14ac:dyDescent="0.35">
      <c r="A84" s="24" t="s">
        <v>104</v>
      </c>
      <c r="B84" s="25" t="s">
        <v>46</v>
      </c>
      <c r="C84" s="24">
        <v>2.4</v>
      </c>
      <c r="D84" s="16">
        <f t="shared" si="2"/>
        <v>2.4</v>
      </c>
      <c r="E84" s="4"/>
      <c r="F84" s="16">
        <f t="shared" si="3"/>
        <v>2.4</v>
      </c>
      <c r="G84" s="4"/>
      <c r="H84" s="11"/>
      <c r="I84" s="5"/>
    </row>
    <row r="85" spans="1:9" ht="15.5" x14ac:dyDescent="0.35">
      <c r="A85" s="24" t="s">
        <v>105</v>
      </c>
      <c r="B85" s="25" t="s">
        <v>46</v>
      </c>
      <c r="C85" s="24">
        <v>4.0999999999999996</v>
      </c>
      <c r="D85" s="16">
        <f t="shared" si="2"/>
        <v>4.0999999999999996</v>
      </c>
      <c r="E85" s="4"/>
      <c r="F85" s="16">
        <f t="shared" si="3"/>
        <v>4.0999999999999996</v>
      </c>
      <c r="G85" s="4"/>
      <c r="H85" s="11"/>
      <c r="I85" s="5"/>
    </row>
    <row r="86" spans="1:9" ht="15.5" x14ac:dyDescent="0.35">
      <c r="A86" s="24" t="s">
        <v>106</v>
      </c>
      <c r="B86" s="25" t="s">
        <v>50</v>
      </c>
      <c r="C86" s="24">
        <v>52.1</v>
      </c>
      <c r="D86" s="16">
        <f t="shared" si="2"/>
        <v>52.1</v>
      </c>
      <c r="E86" s="4"/>
      <c r="F86" s="16">
        <f t="shared" si="3"/>
        <v>52.1</v>
      </c>
      <c r="G86" s="4"/>
      <c r="H86" s="11"/>
      <c r="I86" s="5"/>
    </row>
    <row r="87" spans="1:9" ht="15.5" x14ac:dyDescent="0.35">
      <c r="A87" s="24" t="s">
        <v>107</v>
      </c>
      <c r="B87" s="25" t="s">
        <v>50</v>
      </c>
      <c r="C87" s="24">
        <v>51.7</v>
      </c>
      <c r="D87" s="16">
        <f t="shared" si="2"/>
        <v>51.7</v>
      </c>
      <c r="E87" s="4"/>
      <c r="F87" s="16">
        <f t="shared" si="3"/>
        <v>51.7</v>
      </c>
      <c r="G87" s="4"/>
      <c r="H87" s="11"/>
      <c r="I87" s="5"/>
    </row>
    <row r="88" spans="1:9" ht="15.5" x14ac:dyDescent="0.35">
      <c r="A88" s="24" t="s">
        <v>108</v>
      </c>
      <c r="B88" s="25" t="s">
        <v>46</v>
      </c>
      <c r="C88" s="24">
        <v>4.0999999999999996</v>
      </c>
      <c r="D88" s="16">
        <f t="shared" si="2"/>
        <v>4.0999999999999996</v>
      </c>
      <c r="E88" s="4"/>
      <c r="F88" s="16">
        <f t="shared" si="3"/>
        <v>4.0999999999999996</v>
      </c>
      <c r="G88" s="4"/>
      <c r="H88" s="11"/>
      <c r="I88" s="5"/>
    </row>
    <row r="89" spans="1:9" ht="15.5" x14ac:dyDescent="0.35">
      <c r="A89" s="24" t="s">
        <v>109</v>
      </c>
      <c r="B89" s="25" t="s">
        <v>71</v>
      </c>
      <c r="C89" s="24"/>
      <c r="D89" s="16"/>
      <c r="E89" s="4"/>
      <c r="F89" s="16"/>
      <c r="G89" s="4"/>
      <c r="H89" s="11"/>
      <c r="I89" s="5">
        <v>16.2</v>
      </c>
    </row>
    <row r="90" spans="1:9" ht="15.5" x14ac:dyDescent="0.35">
      <c r="A90" s="24" t="s">
        <v>110</v>
      </c>
      <c r="B90" s="25" t="s">
        <v>46</v>
      </c>
      <c r="C90" s="24">
        <v>2.1</v>
      </c>
      <c r="D90" s="16">
        <f t="shared" si="2"/>
        <v>2.1</v>
      </c>
      <c r="E90" s="4"/>
      <c r="F90" s="16">
        <f t="shared" si="3"/>
        <v>2.1</v>
      </c>
      <c r="G90" s="4"/>
      <c r="H90" s="11"/>
      <c r="I90" s="5"/>
    </row>
    <row r="91" spans="1:9" ht="15.5" x14ac:dyDescent="0.35">
      <c r="A91" s="35" t="s">
        <v>21</v>
      </c>
      <c r="B91" s="36"/>
      <c r="C91" s="10">
        <f t="shared" ref="C91:I91" si="4">SUM(C29:C90)</f>
        <v>931.00000000000023</v>
      </c>
      <c r="D91" s="10">
        <f t="shared" si="4"/>
        <v>891.20000000000027</v>
      </c>
      <c r="E91" s="10">
        <f t="shared" si="4"/>
        <v>0</v>
      </c>
      <c r="F91" s="10">
        <f t="shared" si="4"/>
        <v>885.90000000000032</v>
      </c>
      <c r="G91" s="10">
        <f t="shared" si="4"/>
        <v>5.3</v>
      </c>
      <c r="H91" s="10">
        <f t="shared" si="4"/>
        <v>0</v>
      </c>
      <c r="I91" s="10">
        <f t="shared" si="4"/>
        <v>195.7</v>
      </c>
    </row>
  </sheetData>
  <mergeCells count="16">
    <mergeCell ref="A28:I28"/>
    <mergeCell ref="A91:B91"/>
    <mergeCell ref="A11:I11"/>
    <mergeCell ref="H5:H7"/>
    <mergeCell ref="I5:I7"/>
    <mergeCell ref="A25:B25"/>
    <mergeCell ref="A2:I2"/>
    <mergeCell ref="A3:A7"/>
    <mergeCell ref="B3:B7"/>
    <mergeCell ref="C3:I3"/>
    <mergeCell ref="C4:C7"/>
    <mergeCell ref="D4:I4"/>
    <mergeCell ref="D5:D7"/>
    <mergeCell ref="E5:E7"/>
    <mergeCell ref="F5:F7"/>
    <mergeCell ref="G5:G7"/>
  </mergeCells>
  <pageMargins left="1.1811023622047245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0"/>
  <sheetViews>
    <sheetView workbookViewId="0">
      <selection activeCell="B44" sqref="B44"/>
    </sheetView>
  </sheetViews>
  <sheetFormatPr defaultColWidth="9.1796875" defaultRowHeight="14.5" x14ac:dyDescent="0.35"/>
  <cols>
    <col min="1" max="1" width="9.1796875" style="1"/>
    <col min="2" max="2" width="25" style="1" customWidth="1"/>
    <col min="3" max="3" width="10.81640625" style="1" customWidth="1"/>
    <col min="4" max="4" width="11" style="1" customWidth="1"/>
    <col min="5" max="5" width="10.54296875" style="1" customWidth="1"/>
    <col min="6" max="6" width="10.81640625" style="1" customWidth="1"/>
    <col min="7" max="7" width="10.453125" style="1" customWidth="1"/>
    <col min="8" max="8" width="10.81640625" style="1" customWidth="1"/>
    <col min="9" max="9" width="10.7265625" style="1" customWidth="1"/>
    <col min="10" max="16384" width="9.1796875" style="1"/>
  </cols>
  <sheetData>
    <row r="2" spans="1:9" ht="15.5" x14ac:dyDescent="0.35">
      <c r="A2" s="45" t="s">
        <v>6</v>
      </c>
      <c r="B2" s="46"/>
      <c r="C2" s="46"/>
      <c r="D2" s="46"/>
      <c r="E2" s="46"/>
      <c r="F2" s="46"/>
      <c r="G2" s="46"/>
      <c r="H2" s="46"/>
      <c r="I2" s="47"/>
    </row>
    <row r="3" spans="1:9" ht="15.5" x14ac:dyDescent="0.35">
      <c r="A3" s="53" t="s">
        <v>5</v>
      </c>
      <c r="B3" s="55" t="s">
        <v>1</v>
      </c>
      <c r="C3" s="48"/>
      <c r="D3" s="49"/>
      <c r="E3" s="49"/>
      <c r="F3" s="49"/>
      <c r="G3" s="49"/>
      <c r="H3" s="49"/>
      <c r="I3" s="50"/>
    </row>
    <row r="4" spans="1:9" ht="15" customHeight="1" x14ac:dyDescent="0.35">
      <c r="A4" s="54"/>
      <c r="B4" s="56"/>
      <c r="C4" s="44" t="s">
        <v>7</v>
      </c>
      <c r="D4" s="57" t="s">
        <v>15</v>
      </c>
      <c r="E4" s="44" t="s">
        <v>14</v>
      </c>
      <c r="F4" s="57" t="s">
        <v>9</v>
      </c>
      <c r="G4" s="44" t="s">
        <v>10</v>
      </c>
      <c r="H4" s="57" t="s">
        <v>11</v>
      </c>
      <c r="I4" s="44" t="s">
        <v>16</v>
      </c>
    </row>
    <row r="5" spans="1:9" ht="15" customHeight="1" x14ac:dyDescent="0.35">
      <c r="A5" s="54"/>
      <c r="B5" s="56"/>
      <c r="C5" s="44"/>
      <c r="D5" s="57"/>
      <c r="E5" s="44"/>
      <c r="F5" s="57"/>
      <c r="G5" s="44"/>
      <c r="H5" s="57"/>
      <c r="I5" s="44"/>
    </row>
    <row r="6" spans="1:9" ht="15" customHeight="1" x14ac:dyDescent="0.35">
      <c r="A6" s="54"/>
      <c r="B6" s="56"/>
      <c r="C6" s="44"/>
      <c r="D6" s="57"/>
      <c r="E6" s="44"/>
      <c r="F6" s="57"/>
      <c r="G6" s="44"/>
      <c r="H6" s="57"/>
      <c r="I6" s="44"/>
    </row>
    <row r="7" spans="1:9" ht="15.5" x14ac:dyDescent="0.35">
      <c r="A7" s="2"/>
      <c r="B7" s="22">
        <v>2</v>
      </c>
      <c r="C7" s="2">
        <v>3</v>
      </c>
      <c r="D7" s="22">
        <v>4</v>
      </c>
      <c r="E7" s="2">
        <v>5</v>
      </c>
      <c r="F7" s="22">
        <v>6</v>
      </c>
      <c r="G7" s="2">
        <v>7</v>
      </c>
      <c r="H7" s="22">
        <v>8</v>
      </c>
      <c r="I7" s="2">
        <v>9</v>
      </c>
    </row>
    <row r="8" spans="1:9" ht="15.5" x14ac:dyDescent="0.35">
      <c r="A8" s="2">
        <v>1</v>
      </c>
      <c r="B8" s="22" t="s">
        <v>24</v>
      </c>
      <c r="C8" s="6">
        <f>RUUMID!C25</f>
        <v>199.2</v>
      </c>
      <c r="D8" s="23">
        <f>RUUMID!D25</f>
        <v>0</v>
      </c>
      <c r="E8" s="6">
        <f>RUUMID!E25</f>
        <v>0</v>
      </c>
      <c r="F8" s="23">
        <f>RUUMID!F25</f>
        <v>164.6</v>
      </c>
      <c r="G8" s="6">
        <f>RUUMID!G25</f>
        <v>34.6</v>
      </c>
      <c r="H8" s="23">
        <f>RUUMID!H25</f>
        <v>0</v>
      </c>
      <c r="I8" s="6">
        <f>RUUMID!I25</f>
        <v>0</v>
      </c>
    </row>
    <row r="9" spans="1:9" ht="15.5" x14ac:dyDescent="0.35">
      <c r="A9" s="2">
        <v>2</v>
      </c>
      <c r="B9" s="22" t="s">
        <v>12</v>
      </c>
      <c r="C9" s="6">
        <f>RUUMID!C91</f>
        <v>931.00000000000023</v>
      </c>
      <c r="D9" s="23">
        <f>RUUMID!D91</f>
        <v>891.20000000000027</v>
      </c>
      <c r="E9" s="6">
        <f>RUUMID!E91</f>
        <v>0</v>
      </c>
      <c r="F9" s="23">
        <f>RUUMID!F91</f>
        <v>885.90000000000032</v>
      </c>
      <c r="G9" s="6">
        <f>RUUMID!G91</f>
        <v>5.3</v>
      </c>
      <c r="H9" s="23">
        <f>RUUMID!H91</f>
        <v>0</v>
      </c>
      <c r="I9" s="6">
        <f>RUUMID!I91</f>
        <v>195.7</v>
      </c>
    </row>
    <row r="10" spans="1:9" ht="15.5" x14ac:dyDescent="0.35">
      <c r="A10" s="51" t="s">
        <v>4</v>
      </c>
      <c r="B10" s="52"/>
      <c r="C10" s="7">
        <f t="shared" ref="C10:I10" si="0">SUM(C8:C9)</f>
        <v>1130.2000000000003</v>
      </c>
      <c r="D10" s="7">
        <f t="shared" si="0"/>
        <v>891.20000000000027</v>
      </c>
      <c r="E10" s="7">
        <f t="shared" si="0"/>
        <v>0</v>
      </c>
      <c r="F10" s="7">
        <f t="shared" si="0"/>
        <v>1050.5000000000002</v>
      </c>
      <c r="G10" s="7">
        <f t="shared" si="0"/>
        <v>39.9</v>
      </c>
      <c r="H10" s="7">
        <f t="shared" si="0"/>
        <v>0</v>
      </c>
      <c r="I10" s="7">
        <f t="shared" si="0"/>
        <v>195.7</v>
      </c>
    </row>
  </sheetData>
  <mergeCells count="12">
    <mergeCell ref="I4:I6"/>
    <mergeCell ref="A2:I2"/>
    <mergeCell ref="C3:I3"/>
    <mergeCell ref="A10:B10"/>
    <mergeCell ref="A3:A6"/>
    <mergeCell ref="B3:B6"/>
    <mergeCell ref="C4:C6"/>
    <mergeCell ref="D4:D6"/>
    <mergeCell ref="E4:E6"/>
    <mergeCell ref="F4:F6"/>
    <mergeCell ref="G4:G6"/>
    <mergeCell ref="H4:H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RUUMID</vt:lpstr>
      <vt:lpstr>EHITIS KOKKU</vt:lpstr>
      <vt:lpstr>RUUMID!Print_Titles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Kerli Liik</cp:lastModifiedBy>
  <cp:lastPrinted>2019-07-12T12:46:00Z</cp:lastPrinted>
  <dcterms:created xsi:type="dcterms:W3CDTF">2011-05-11T19:29:21Z</dcterms:created>
  <dcterms:modified xsi:type="dcterms:W3CDTF">2024-05-08T09:03:22Z</dcterms:modified>
</cp:coreProperties>
</file>